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C9453DE-93DF-4108-B5FA-28F495ABAF7D}" xr6:coauthVersionLast="47" xr6:coauthVersionMax="47" xr10:uidLastSave="{00000000-0000-0000-0000-000000000000}"/>
  <bookViews>
    <workbookView xWindow="38280" yWindow="-120" windowWidth="38640" windowHeight="211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6" i="148" l="1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14" i="148" l="1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<sst xmlns="http://schemas.openxmlformats.org/spreadsheetml/2006/main" count="2067" uniqueCount="400">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</sst>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16" sqref="W16:W1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-2894642.5714285714</v>
      </c>
      <c r="Y12" s="156">
        <f>Y11-K12-L12</f>
        <v>-2916269</v>
      </c>
      <c r="Z12" s="217">
        <f>AVERAGE(Y12:Y20)</f>
        <v>-2895896.888888889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2767896</v>
      </c>
      <c r="H19" s="132">
        <v>300</v>
      </c>
      <c r="I19" s="63">
        <v>-3000</v>
      </c>
      <c r="J19" s="63">
        <v>-300</v>
      </c>
      <c r="K19" s="170">
        <f t="shared" si="8"/>
        <v>-3000</v>
      </c>
      <c r="L19" s="171"/>
      <c r="M19" s="153"/>
      <c r="N19" s="149">
        <f t="shared" ref="N19:N48" si="11">L19+K19+G19+M19</f>
        <v>2764896</v>
      </c>
      <c r="O19" s="67">
        <f t="shared" si="3"/>
        <v>227032.58692307692</v>
      </c>
      <c r="P19" s="7">
        <f t="shared" si="6"/>
        <v>2951423.63</v>
      </c>
      <c r="Q19" s="164">
        <f>Q18+N19+1</f>
        <v>2931276.51</v>
      </c>
      <c r="R19" s="29">
        <f t="shared" si="1"/>
        <v>235.82565774638164</v>
      </c>
      <c r="S19" s="5">
        <f>SUM($Q$7:$Q19)/T19</f>
        <v>394182.58692307689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-2901787</v>
      </c>
      <c r="Z19" s="217">
        <f>AVERAGE(Y19:Y27)</f>
        <v>-2899121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-300</v>
      </c>
      <c r="K20" s="170">
        <f>+H20+I20+J20</f>
        <v>-3000</v>
      </c>
      <c r="L20" s="171"/>
      <c r="M20" s="153"/>
      <c r="N20" s="149">
        <f t="shared" si="11"/>
        <v>-3000</v>
      </c>
      <c r="O20" s="67">
        <f t="shared" si="3"/>
        <v>408039.22428571427</v>
      </c>
      <c r="P20" s="7">
        <f t="shared" si="6"/>
        <v>5712549.1399999997</v>
      </c>
      <c r="Q20" s="164">
        <f>Q19+N20-1</f>
        <v>2928275.51</v>
      </c>
      <c r="R20" s="29">
        <f t="shared" si="1"/>
        <v>344.11559933336179</v>
      </c>
      <c r="S20" s="5">
        <f>SUM($Q$7:$Q20)/T20</f>
        <v>575189.22428571421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-2898787</v>
      </c>
      <c r="Z20" s="217"/>
      <c r="AA20" s="92"/>
      <c r="AB20" s="92"/>
    </row>
    <row r="21" spans="2:31">
      <c r="B21" s="116">
        <v>45784</v>
      </c>
      <c r="C21" s="14"/>
      <c r="D21" s="87">
        <v>-15609</v>
      </c>
      <c r="E21" s="87"/>
      <c r="F21" s="23"/>
      <c r="G21" s="26">
        <f>D21+E21+F21-E20-F20</f>
        <v>-15609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-15609</v>
      </c>
      <c r="O21" s="67">
        <f t="shared" si="3"/>
        <v>563871.04333333322</v>
      </c>
      <c r="P21" s="7">
        <f t="shared" si="6"/>
        <v>8458065.6499999985</v>
      </c>
      <c r="Q21" s="164">
        <f>Q20+N21</f>
        <v>2912666.51</v>
      </c>
      <c r="R21" s="29">
        <f t="shared" si="1"/>
        <v>437.34432745039379</v>
      </c>
      <c r="S21" s="5">
        <f>SUM($Q$7:$Q21)/T21</f>
        <v>731021.04333333322</v>
      </c>
      <c r="T21" s="18">
        <v>15</v>
      </c>
      <c r="U21" s="4"/>
      <c r="V21" s="131"/>
      <c r="W21" s="105"/>
      <c r="X21" s="167"/>
      <c r="Y21" s="156">
        <f>Y20-K21-L21</f>
        <v>-2898787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700224.00999999989</v>
      </c>
      <c r="P22" s="7">
        <f t="shared" si="6"/>
        <v>11203584.159999998</v>
      </c>
      <c r="Q22" s="164">
        <f>Q21+N22+2</f>
        <v>2912668.51</v>
      </c>
      <c r="R22" s="29">
        <f t="shared" si="1"/>
        <v>518.91953933592583</v>
      </c>
      <c r="S22" s="5">
        <f>SUM($Q$7:$Q22)/T22</f>
        <v>867374.00999999989</v>
      </c>
      <c r="T22" s="18">
        <v>16</v>
      </c>
      <c r="U22" s="4"/>
      <c r="V22" s="131"/>
      <c r="W22" s="105"/>
      <c r="X22" s="167"/>
      <c r="Y22" s="156">
        <f>Y21-K22-L22-1</f>
        <v>-2898788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820535.50999999989</v>
      </c>
      <c r="P23" s="7">
        <f t="shared" si="6"/>
        <v>13949103.669999998</v>
      </c>
      <c r="Q23" s="164">
        <f>Q22+N23+1</f>
        <v>2912669.51</v>
      </c>
      <c r="R23" s="29">
        <f t="shared" si="1"/>
        <v>590.89770266227924</v>
      </c>
      <c r="S23" s="5">
        <f>SUM($Q$7:$Q23)/T23</f>
        <v>987685.50999999989</v>
      </c>
      <c r="T23" s="18">
        <v>17</v>
      </c>
      <c r="U23" s="27"/>
      <c r="V23" s="135"/>
      <c r="W23" s="105"/>
      <c r="X23" s="167"/>
      <c r="Y23" s="156">
        <f>Y22-K23-L23</f>
        <v>-2898788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927479.0655555554</v>
      </c>
      <c r="P24" s="7">
        <f t="shared" si="6"/>
        <v>16694623.179999998</v>
      </c>
      <c r="Q24" s="164">
        <f t="shared" ref="Q24:Q25" si="14">Q23+N24</f>
        <v>2912669.51</v>
      </c>
      <c r="R24" s="29">
        <f t="shared" si="1"/>
        <v>654.87829228570479</v>
      </c>
      <c r="S24" s="5">
        <f>SUM($Q$7:$Q24)/T24</f>
        <v>1094629.0655555555</v>
      </c>
      <c r="T24" s="18">
        <v>18</v>
      </c>
      <c r="U24" s="4"/>
      <c r="V24" s="135"/>
      <c r="W24" s="105"/>
      <c r="X24" s="167"/>
      <c r="Y24" s="156">
        <f t="shared" ref="Y24:Y48" si="15">Y23-K24-L24</f>
        <v>-2898788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1023165.404736842</v>
      </c>
      <c r="P25" s="7">
        <f t="shared" si="6"/>
        <v>19440142.689999998</v>
      </c>
      <c r="Q25" s="164">
        <f t="shared" si="14"/>
        <v>2912669.51</v>
      </c>
      <c r="R25" s="29">
        <f t="shared" si="1"/>
        <v>712.12408300140112</v>
      </c>
      <c r="S25" s="5">
        <f>SUM($Q$7:$Q25)/T25</f>
        <v>1190315.404736842</v>
      </c>
      <c r="T25" s="18">
        <v>19</v>
      </c>
      <c r="U25" s="4"/>
      <c r="V25" s="131"/>
      <c r="W25" s="105"/>
      <c r="X25" s="167"/>
      <c r="Y25" s="156">
        <f t="shared" si="15"/>
        <v>-2898788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1109283.0599999998</v>
      </c>
      <c r="P26" s="7">
        <f t="shared" si="6"/>
        <v>22185661.199999996</v>
      </c>
      <c r="Q26" s="164">
        <f>Q25+N26-1</f>
        <v>2912668.51</v>
      </c>
      <c r="R26" s="29">
        <f t="shared" si="1"/>
        <v>763.64526473227625</v>
      </c>
      <c r="S26" s="5">
        <f>SUM($Q$7:$Q26)/T26</f>
        <v>1276433.0599999998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-2898788</v>
      </c>
      <c r="Z26" s="217">
        <f>AVERAGE(Y26:Y34)</f>
        <v>-2898788.5555555555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1187199.0814285711</v>
      </c>
      <c r="P27" s="7">
        <f t="shared" si="6"/>
        <v>24931180.709999993</v>
      </c>
      <c r="Q27" s="164">
        <f>Q26+N27+1</f>
        <v>2912669.51</v>
      </c>
      <c r="R27" s="29">
        <f t="shared" si="1"/>
        <v>810.26029400452956</v>
      </c>
      <c r="S27" s="5">
        <f>SUM($Q$7:$Q27)/T27+1</f>
        <v>1354350.0814285711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-2898788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1258031.6918181814</v>
      </c>
      <c r="P28" s="7">
        <f t="shared" si="6"/>
        <v>27676697.219999991</v>
      </c>
      <c r="Q28" s="164">
        <f>Q27+N28-3</f>
        <v>2912666.51</v>
      </c>
      <c r="R28" s="29">
        <f t="shared" si="1"/>
        <v>852.63696788404513</v>
      </c>
      <c r="S28" s="5">
        <f>SUM($Q$7:$Q28)/T28+1</f>
        <v>1425182.6918181814</v>
      </c>
      <c r="T28" s="18">
        <v>22</v>
      </c>
      <c r="U28" s="4"/>
      <c r="V28" s="131"/>
      <c r="W28" s="105"/>
      <c r="X28" s="167"/>
      <c r="Y28" s="156">
        <f>Y27-K28-L28+1</f>
        <v>-2898787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1322705.1186956516</v>
      </c>
      <c r="P29" s="7">
        <f t="shared" si="6"/>
        <v>30422217.729999989</v>
      </c>
      <c r="Q29" s="164">
        <f>Q28+N29+4</f>
        <v>2912670.51</v>
      </c>
      <c r="R29" s="29">
        <f t="shared" si="1"/>
        <v>891.32821938118559</v>
      </c>
      <c r="S29" s="5">
        <f>SUM($Q$7:$Q29)/T29</f>
        <v>1489855.1186956516</v>
      </c>
      <c r="T29" s="18">
        <v>23</v>
      </c>
      <c r="U29" s="4"/>
      <c r="V29" s="131"/>
      <c r="W29" s="105"/>
      <c r="X29" s="167"/>
      <c r="Y29" s="156">
        <f>Y28-K29-L29-2</f>
        <v>-2898789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1381989.0933333328</v>
      </c>
      <c r="P30" s="7">
        <f t="shared" si="6"/>
        <v>33167738.239999987</v>
      </c>
      <c r="Q30" s="164">
        <f>Q29+N30</f>
        <v>2912670.51</v>
      </c>
      <c r="R30" s="29">
        <f t="shared" si="1"/>
        <v>926.79574832984315</v>
      </c>
      <c r="S30" s="5">
        <f>SUM($Q$7:$Q30)/T30</f>
        <v>1549139.0933333328</v>
      </c>
      <c r="T30" s="18">
        <v>24</v>
      </c>
      <c r="U30" s="4"/>
      <c r="V30" s="131"/>
      <c r="W30" s="105"/>
      <c r="X30" s="167"/>
      <c r="Y30" s="156">
        <f t="shared" si="15"/>
        <v>-2898789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1436530.3499999994</v>
      </c>
      <c r="P31" s="7">
        <f t="shared" si="6"/>
        <v>35913258.749999985</v>
      </c>
      <c r="Q31" s="164">
        <f t="shared" ref="Q31:Q39" si="18">Q30+N31</f>
        <v>2912670.51</v>
      </c>
      <c r="R31" s="29">
        <f t="shared" si="1"/>
        <v>959.42587496260808</v>
      </c>
      <c r="S31" s="5">
        <f>SUM($Q$7:$Q31)/T31</f>
        <v>1603680.3499999994</v>
      </c>
      <c r="T31" s="18">
        <v>25</v>
      </c>
      <c r="U31" s="4"/>
      <c r="V31" s="137"/>
      <c r="W31" s="105"/>
      <c r="X31" s="167"/>
      <c r="Y31" s="156">
        <f t="shared" si="15"/>
        <v>-2898789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1486876.1253846148</v>
      </c>
      <c r="P32" s="7">
        <f t="shared" si="6"/>
        <v>38658779.259999983</v>
      </c>
      <c r="Q32" s="164">
        <f t="shared" si="18"/>
        <v>2912670.51</v>
      </c>
      <c r="R32" s="29">
        <f t="shared" si="1"/>
        <v>989.54599185439122</v>
      </c>
      <c r="S32" s="5">
        <f>SUM($Q$7:$Q32)/T32</f>
        <v>1654026.1253846148</v>
      </c>
      <c r="T32" s="18">
        <v>26</v>
      </c>
      <c r="U32" s="27"/>
      <c r="V32" s="137"/>
      <c r="W32" s="105"/>
      <c r="X32" s="167"/>
      <c r="Y32" s="156">
        <f t="shared" si="15"/>
        <v>-2898789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1533492.5099999993</v>
      </c>
      <c r="P33" s="7">
        <f t="shared" si="6"/>
        <v>41404297.769999981</v>
      </c>
      <c r="Q33" s="164">
        <f>Q32+N33-2</f>
        <v>2912668.51</v>
      </c>
      <c r="R33" s="29">
        <f t="shared" si="1"/>
        <v>1017.4349446604841</v>
      </c>
      <c r="S33" s="5">
        <f>SUM($Q$7:$Q33)/T33</f>
        <v>1700642.5099999993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-2898789</v>
      </c>
      <c r="Z33" s="217">
        <f>AVERAGE(Y33:Y41)</f>
        <v>-2898790.4444444445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1576779.152857142</v>
      </c>
      <c r="P34" s="7">
        <f t="shared" si="6"/>
        <v>44149816.279999979</v>
      </c>
      <c r="Q34" s="164">
        <f>Q33+N34</f>
        <v>2912668.51</v>
      </c>
      <c r="R34" s="29">
        <f t="shared" si="1"/>
        <v>1043.3318294089991</v>
      </c>
      <c r="S34" s="5">
        <f>SUM($Q$7:$Q34)/T34</f>
        <v>1743929.152857142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-2898789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1617080.5444827578</v>
      </c>
      <c r="P35" s="7">
        <f t="shared" si="6"/>
        <v>46895335.789999977</v>
      </c>
      <c r="Q35" s="164">
        <f>Q34+N35+1</f>
        <v>2912669.51</v>
      </c>
      <c r="R35" s="29">
        <f t="shared" si="1"/>
        <v>1067.4427427357211</v>
      </c>
      <c r="S35" s="5">
        <f>SUM($Q$7:$Q35)/T35</f>
        <v>1784230.5444827578</v>
      </c>
      <c r="T35" s="18">
        <v>29</v>
      </c>
      <c r="U35" s="4"/>
      <c r="V35" s="131"/>
      <c r="W35" s="105"/>
      <c r="X35" s="167"/>
      <c r="Y35" s="156">
        <f>Y34-K35-L35-1</f>
        <v>-2898790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1654695.2099999993</v>
      </c>
      <c r="P36" s="7">
        <f t="shared" si="6"/>
        <v>49640856.299999975</v>
      </c>
      <c r="Q36" s="164">
        <f>Q35+N36+1</f>
        <v>2912670.51</v>
      </c>
      <c r="R36" s="29">
        <f t="shared" si="1"/>
        <v>1089.9468800478608</v>
      </c>
      <c r="S36" s="5">
        <f>SUM($Q$7:$Q36)/T36+1</f>
        <v>1821846.2099999993</v>
      </c>
      <c r="T36" s="18">
        <v>30</v>
      </c>
      <c r="U36" s="4"/>
      <c r="V36" s="136"/>
      <c r="W36" s="105"/>
      <c r="X36" s="167"/>
      <c r="Y36" s="156">
        <f>Y35-K36-L36-1</f>
        <v>-2898791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1689883.122903225</v>
      </c>
      <c r="P37" s="7">
        <f t="shared" si="6"/>
        <v>52386376.809999973</v>
      </c>
      <c r="Q37" s="164">
        <f>Q36+N37</f>
        <v>2912670.51</v>
      </c>
      <c r="R37" s="29">
        <f t="shared" si="1"/>
        <v>1110.9985778661232</v>
      </c>
      <c r="S37" s="5">
        <f>SUM($Q$7:$Q37)/T37+1</f>
        <v>1857034.122903225</v>
      </c>
      <c r="T37" s="18">
        <v>31</v>
      </c>
      <c r="U37" s="27"/>
      <c r="V37" s="137"/>
      <c r="W37" s="105"/>
      <c r="X37" s="167"/>
      <c r="Y37" s="156">
        <f t="shared" si="15"/>
        <v>-2898791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1722871.7912499991</v>
      </c>
      <c r="P38" s="7">
        <f t="shared" si="6"/>
        <v>55131897.31999997</v>
      </c>
      <c r="Q38" s="164">
        <f t="shared" si="18"/>
        <v>2912670.51</v>
      </c>
      <c r="R38" s="29">
        <f t="shared" si="1"/>
        <v>1130.7339463057128</v>
      </c>
      <c r="S38" s="5">
        <f>SUM($Q$7:$Q38)/T38</f>
        <v>1890021.7912499991</v>
      </c>
      <c r="T38" s="18">
        <v>32</v>
      </c>
      <c r="U38" s="27"/>
      <c r="V38" s="137"/>
      <c r="W38" s="105"/>
      <c r="X38" s="167"/>
      <c r="Y38" s="156">
        <f t="shared" si="15"/>
        <v>-2898791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1753861.1463636353</v>
      </c>
      <c r="P39" s="7">
        <f t="shared" si="6"/>
        <v>57877417.829999968</v>
      </c>
      <c r="Q39" s="164">
        <f t="shared" si="18"/>
        <v>2912670.51</v>
      </c>
      <c r="R39" s="29">
        <f t="shared" si="1"/>
        <v>1149.2737938161144</v>
      </c>
      <c r="S39" s="5">
        <f>SUM($Q$7:$Q39)/T39</f>
        <v>1921011.1463636353</v>
      </c>
      <c r="T39" s="18">
        <v>33</v>
      </c>
      <c r="U39" s="27"/>
      <c r="V39" s="137"/>
      <c r="W39" s="105"/>
      <c r="X39" s="167"/>
      <c r="Y39" s="156">
        <f t="shared" si="15"/>
        <v>-2898791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1783027.5982352931</v>
      </c>
      <c r="P40" s="7">
        <f t="shared" si="6"/>
        <v>60622938.339999966</v>
      </c>
      <c r="Q40" s="164">
        <f>Q39+N40</f>
        <v>2912670.51</v>
      </c>
      <c r="R40" s="29">
        <f t="shared" si="1"/>
        <v>1166.7230620611983</v>
      </c>
      <c r="S40" s="5">
        <f>SUM($Q$7:$Q40)/T40</f>
        <v>1950177.5982352931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-2898791</v>
      </c>
      <c r="Z40" s="217">
        <f>AVERAGE(Y40:Y48)</f>
        <v>-2898791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1810527.3385714276</v>
      </c>
      <c r="P41" s="7">
        <f t="shared" si="6"/>
        <v>63368456.849999964</v>
      </c>
      <c r="Q41" s="164">
        <f>Q40+N41-2</f>
        <v>2912668.51</v>
      </c>
      <c r="R41" s="29">
        <f t="shared" si="1"/>
        <v>1183.1751950771329</v>
      </c>
      <c r="S41" s="5">
        <f>SUM($Q$7:$Q41)/T41</f>
        <v>1977677.3385714276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-2898791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1836436.7599999988</v>
      </c>
      <c r="P42" s="7">
        <f t="shared" si="6"/>
        <v>66111723.359999962</v>
      </c>
      <c r="Q42" s="164">
        <f t="shared" ref="Q42:Q47" si="21">Q41+N42-2</f>
        <v>2910416.51</v>
      </c>
      <c r="R42" s="29">
        <f t="shared" si="1"/>
        <v>1198.6758959018839</v>
      </c>
      <c r="S42" s="5">
        <f>SUM($Q$7:$Q42)/T42</f>
        <v>2003586.7599999991</v>
      </c>
      <c r="T42" s="18">
        <v>36</v>
      </c>
      <c r="U42" s="138"/>
      <c r="V42" s="131"/>
      <c r="W42" s="105"/>
      <c r="X42" s="167"/>
      <c r="Y42" s="156">
        <f t="shared" si="15"/>
        <v>-2898791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1860945.618108107</v>
      </c>
      <c r="P43" s="7">
        <f t="shared" si="6"/>
        <v>68854987.86999996</v>
      </c>
      <c r="Q43" s="164">
        <f t="shared" si="21"/>
        <v>2910414.51</v>
      </c>
      <c r="R43" s="29">
        <f t="shared" si="1"/>
        <v>1213.3386886677281</v>
      </c>
      <c r="S43" s="5">
        <f>SUM($Q$7:$Q43)/T43</f>
        <v>2028095.6181081075</v>
      </c>
      <c r="T43" s="18">
        <v>37</v>
      </c>
      <c r="U43" s="138"/>
      <c r="V43" s="131"/>
      <c r="W43" s="105"/>
      <c r="X43" s="167"/>
      <c r="Y43" s="156">
        <f t="shared" si="15"/>
        <v>-2898791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1884164.4836842096</v>
      </c>
      <c r="P44" s="7">
        <f t="shared" si="6"/>
        <v>71598250.379999965</v>
      </c>
      <c r="Q44" s="164">
        <f t="shared" si="21"/>
        <v>2910412.51</v>
      </c>
      <c r="R44" s="29">
        <f t="shared" si="1"/>
        <v>1227.2297240108944</v>
      </c>
      <c r="S44" s="5">
        <f>SUM($Q$7:$Q44)/T44</f>
        <v>2051314.4836842101</v>
      </c>
      <c r="T44" s="18">
        <v>38</v>
      </c>
      <c r="U44" s="138"/>
      <c r="V44" s="131"/>
      <c r="W44" s="105"/>
      <c r="X44" s="167"/>
      <c r="Y44" s="156">
        <f t="shared" si="15"/>
        <v>-2898791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1906192.5869230761</v>
      </c>
      <c r="P45" s="7">
        <f t="shared" si="6"/>
        <v>74341510.889999971</v>
      </c>
      <c r="Q45" s="164">
        <f t="shared" si="21"/>
        <v>2910410.51</v>
      </c>
      <c r="R45" s="29">
        <f t="shared" si="1"/>
        <v>1240.4083678869738</v>
      </c>
      <c r="S45" s="5">
        <f>SUM($Q$7:$Q45)/T45</f>
        <v>2073342.5869230765</v>
      </c>
      <c r="T45" s="18">
        <v>39</v>
      </c>
      <c r="U45" s="138"/>
      <c r="V45" s="131"/>
      <c r="W45" s="105"/>
      <c r="X45" s="167"/>
      <c r="Y45" s="156">
        <f t="shared" si="15"/>
        <v>-2898791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1927119.2349999994</v>
      </c>
      <c r="P46" s="7">
        <f t="shared" si="6"/>
        <v>77084769.399999976</v>
      </c>
      <c r="Q46" s="164">
        <f t="shared" si="21"/>
        <v>2910408.51</v>
      </c>
      <c r="R46" s="29">
        <f t="shared" si="1"/>
        <v>1252.9280496559975</v>
      </c>
      <c r="S46" s="5">
        <f>SUM($Q$7:$Q46)/T46</f>
        <v>2094269.2349999999</v>
      </c>
      <c r="T46" s="18">
        <v>40</v>
      </c>
      <c r="U46" s="138"/>
      <c r="V46" s="131"/>
      <c r="W46" s="105"/>
      <c r="X46" s="167"/>
      <c r="Y46" s="156">
        <f t="shared" si="15"/>
        <v>-2898791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1947025.0221951215</v>
      </c>
      <c r="P47" s="7">
        <f t="shared" si="6"/>
        <v>79828025.909999982</v>
      </c>
      <c r="Q47" s="164">
        <f t="shared" si="21"/>
        <v>2910406.51</v>
      </c>
      <c r="R47" s="29">
        <f t="shared" si="1"/>
        <v>1264.8369860575062</v>
      </c>
      <c r="S47" s="5">
        <f>SUM($Q$7:$Q47)/T47</f>
        <v>2114175.0221951217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-2898791</v>
      </c>
      <c r="Z47" s="217">
        <f>AVERAGE(Y47:Y55)</f>
        <v>-2898791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1965982.8671428568</v>
      </c>
      <c r="P48" s="7">
        <f t="shared" si="6"/>
        <v>82571280.419999987</v>
      </c>
      <c r="Q48" s="164">
        <f>Q47+N48-2</f>
        <v>2910404.51</v>
      </c>
      <c r="R48" s="29">
        <f t="shared" si="1"/>
        <v>1276.1788017606084</v>
      </c>
      <c r="S48" s="5">
        <f>SUM($Q$7:$Q48)/T48</f>
        <v>2133132.8671428571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-2898791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1984058.9053488371</v>
      </c>
      <c r="P49" s="7">
        <f t="shared" si="6"/>
        <v>85314532.929999992</v>
      </c>
      <c r="Q49" s="164">
        <f t="shared" ref="Q49:Q55" si="27">Q48+N49-2</f>
        <v>2910402.51</v>
      </c>
      <c r="R49" s="29">
        <f t="shared" si="1"/>
        <v>1286.9930633256579</v>
      </c>
      <c r="S49" s="5">
        <f>SUM($Q$7:$Q49)/T49</f>
        <v>2151208.9053488374</v>
      </c>
      <c r="T49" s="18">
        <v>43</v>
      </c>
      <c r="U49" s="138"/>
      <c r="V49" s="131"/>
      <c r="W49" s="105"/>
      <c r="X49" s="167"/>
      <c r="Y49" s="156">
        <f t="shared" ref="Y49:Y55" si="28">Y48-K49-L49</f>
        <v>-2898791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2001313.26</v>
      </c>
      <c r="P50" s="7">
        <f t="shared" si="6"/>
        <v>88057783.439999998</v>
      </c>
      <c r="Q50" s="164">
        <f t="shared" si="27"/>
        <v>2910400.51</v>
      </c>
      <c r="R50" s="29">
        <f t="shared" si="1"/>
        <v>1297.3157403529765</v>
      </c>
      <c r="S50" s="5">
        <f>SUM($Q$7:$Q50)/T50</f>
        <v>2168463.2600000002</v>
      </c>
      <c r="T50" s="18">
        <v>44</v>
      </c>
      <c r="U50" s="138"/>
      <c r="V50" s="131"/>
      <c r="W50" s="105"/>
      <c r="X50" s="167"/>
      <c r="Y50" s="156">
        <f t="shared" si="28"/>
        <v>-2898791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2017800.71</v>
      </c>
      <c r="P51" s="7">
        <f t="shared" si="6"/>
        <v>90801031.950000003</v>
      </c>
      <c r="Q51" s="164">
        <f t="shared" si="27"/>
        <v>2910398.51</v>
      </c>
      <c r="R51" s="29">
        <f t="shared" si="1"/>
        <v>1307.1796051450794</v>
      </c>
      <c r="S51" s="5">
        <f>SUM($Q$7:$Q51)/T51</f>
        <v>2184950.7100000004</v>
      </c>
      <c r="T51" s="18">
        <v>45</v>
      </c>
      <c r="U51" s="138"/>
      <c r="V51" s="131"/>
      <c r="W51" s="105"/>
      <c r="X51" s="167"/>
      <c r="Y51" s="156">
        <f t="shared" si="28"/>
        <v>-2898791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2033571.2708695654</v>
      </c>
      <c r="P52" s="7">
        <f t="shared" si="6"/>
        <v>93544278.460000008</v>
      </c>
      <c r="Q52" s="164">
        <f t="shared" si="27"/>
        <v>2910396.51</v>
      </c>
      <c r="R52" s="29">
        <f t="shared" si="1"/>
        <v>1316.6145802390463</v>
      </c>
      <c r="S52" s="5">
        <f>SUM($Q$7:$Q52)/T52</f>
        <v>2200721.2708695657</v>
      </c>
      <c r="T52" s="18">
        <v>46</v>
      </c>
      <c r="U52" s="138"/>
      <c r="V52" s="131"/>
      <c r="W52" s="105"/>
      <c r="X52" s="167"/>
      <c r="Y52" s="156">
        <f t="shared" si="28"/>
        <v>-2898791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2048670.7014893619</v>
      </c>
      <c r="P53" s="7">
        <f t="shared" si="6"/>
        <v>96287522.970000014</v>
      </c>
      <c r="Q53" s="164">
        <f t="shared" si="27"/>
        <v>2910394.51</v>
      </c>
      <c r="R53" s="29">
        <f t="shared" si="1"/>
        <v>1325.6480415730555</v>
      </c>
      <c r="S53" s="5">
        <f>SUM($Q$7:$Q53)/T53</f>
        <v>2215820.7014893624</v>
      </c>
      <c r="T53" s="18">
        <v>47</v>
      </c>
      <c r="U53" s="138"/>
      <c r="V53" s="131"/>
      <c r="W53" s="105"/>
      <c r="X53" s="167"/>
      <c r="Y53" s="156">
        <f t="shared" si="28"/>
        <v>-2898791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2063140.9475000005</v>
      </c>
      <c r="P54" s="7">
        <f t="shared" si="6"/>
        <v>99030765.480000019</v>
      </c>
      <c r="Q54" s="164">
        <f t="shared" si="27"/>
        <v>2910392.51</v>
      </c>
      <c r="R54" s="29">
        <f t="shared" si="1"/>
        <v>1334.305083757105</v>
      </c>
      <c r="S54" s="5">
        <f>SUM($Q$7:$Q54)/T54</f>
        <v>2230290.9475000007</v>
      </c>
      <c r="T54" s="18">
        <v>48</v>
      </c>
      <c r="U54" s="138"/>
      <c r="V54" s="131"/>
      <c r="W54" s="105"/>
      <c r="X54" s="167"/>
      <c r="Y54" s="156">
        <f t="shared" si="28"/>
        <v>-2898791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2077020.5304081638</v>
      </c>
      <c r="P55" s="7">
        <f t="shared" si="6"/>
        <v>101774005.99000002</v>
      </c>
      <c r="Q55" s="164">
        <f t="shared" si="27"/>
        <v>2910390.51</v>
      </c>
      <c r="R55" s="29">
        <f t="shared" si="1"/>
        <v>1342.6087528615999</v>
      </c>
      <c r="S55" s="5">
        <f>SUM($Q$7:$Q55)/T55</f>
        <v>2244170.530408164</v>
      </c>
      <c r="T55" s="18">
        <v>49</v>
      </c>
      <c r="U55" s="138"/>
      <c r="V55" s="131"/>
      <c r="W55" s="105"/>
      <c r="X55" s="167"/>
      <c r="Y55" s="156">
        <f t="shared" si="28"/>
        <v>-2898791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2025-05-05T09:43:44Z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